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 23-24\FY24 System Office Templates\"/>
    </mc:Choice>
  </mc:AlternateContent>
  <xr:revisionPtr revIDLastSave="0" documentId="13_ncr:1_{7FC15434-F778-4775-8123-CBF5D5D18260}" xr6:coauthVersionLast="36" xr6:coauthVersionMax="47" xr10:uidLastSave="{00000000-0000-0000-0000-000000000000}"/>
  <bookViews>
    <workbookView xWindow="0" yWindow="0" windowWidth="25200" windowHeight="11775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G51" i="27" l="1"/>
  <c r="G48" i="27"/>
  <c r="C26" i="27" l="1"/>
  <c r="D26" i="27"/>
  <c r="E26" i="27"/>
  <c r="F26" i="27"/>
  <c r="G26" i="27"/>
  <c r="B26" i="27"/>
  <c r="C48" i="27" l="1"/>
  <c r="C51" i="27" s="1"/>
  <c r="C29" i="27"/>
  <c r="C52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F52" i="27" l="1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<sst xmlns="http://schemas.openxmlformats.org/spreadsheetml/2006/main" count="59" uniqueCount="42">
  <si>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</si>
  <si>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</si>
  <si>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</si>
  <si>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</si>
  <si>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</si>
  <si>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</si>
  <si>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</si>
  <si>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</si>
  <si>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</si>
  <si>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</si>
  <si>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</si>
  <si>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</si>
  <si>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</si>
  <si>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</si>
  <si>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</si>
  <si>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</si>
  <si>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</si>
  <si>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</si>
  <si>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</si>
  <si>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</si>
  <si>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</si>
  <si>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</si>
  <si>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</si>
  <si>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</si>
  <si>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</si>
  <si>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</si>
  <si>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</si>
  <si>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</si>
  <si>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</si>
  <si>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</si>
  <si>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</si>
  <si>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</si>
  <si>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</si>
  <si>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</si>
  <si>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</si>
  <si>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</si>
  <si>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</si>
  <si>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</si>
  <si>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</si>
  <si>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</si>
  <si>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</si>
  <si>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University of Louisiana Monroe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</si>
</sst>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0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/>
      <protection locked="0"/>
    </xf>
    <xf numFmtId="39" fontId="6" fillId="0" borderId="4" xfId="0" applyNumberFormat="1" applyFont="1" applyBorder="1" applyProtection="1">
      <protection locked="0"/>
    </xf>
    <xf numFmtId="39" fontId="5" fillId="0" borderId="4" xfId="0" applyNumberFormat="1" applyFont="1" applyBorder="1" applyProtection="1">
      <protection locked="0"/>
    </xf>
    <xf numFmtId="39" fontId="7" fillId="0" borderId="4" xfId="0" applyNumberFormat="1" applyFont="1" applyBorder="1" applyProtection="1">
      <protection locked="0"/>
    </xf>
    <xf numFmtId="39" fontId="6" fillId="0" borderId="2" xfId="0" applyNumberFormat="1" applyFont="1" applyBorder="1" applyProtection="1">
      <protection locked="0"/>
    </xf>
    <xf numFmtId="39" fontId="6" fillId="0" borderId="3" xfId="0" applyNumberFormat="1" applyFont="1" applyBorder="1" applyProtection="1"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13" zoomScaleNormal="100" workbookViewId="0">
      <selection activeCell="E35" sqref="E35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8.42578125" style="2" bestFit="1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4" t="s">
        <v>41</v>
      </c>
      <c r="G1" s="61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33">
        <v>1</v>
      </c>
      <c r="C8" s="67">
        <v>1</v>
      </c>
      <c r="D8" s="51">
        <v>308800</v>
      </c>
      <c r="E8" s="51">
        <v>115800</v>
      </c>
      <c r="F8" s="60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33">
        <v>5</v>
      </c>
      <c r="C9" s="67">
        <v>5</v>
      </c>
      <c r="D9" s="51">
        <v>888176</v>
      </c>
      <c r="E9" s="51">
        <v>333066</v>
      </c>
      <c r="F9" s="60"/>
      <c r="G9" s="32"/>
      <c r="H9" s="2"/>
      <c r="I9" s="2"/>
      <c r="J9" s="2"/>
      <c r="K9" s="2"/>
    </row>
    <row r="10" spans="1:11" x14ac:dyDescent="0.2">
      <c r="A10" s="36" t="s">
        <v>35</v>
      </c>
      <c r="B10" s="33">
        <v>73</v>
      </c>
      <c r="C10" s="67">
        <v>73</v>
      </c>
      <c r="D10" s="51">
        <v>6948017</v>
      </c>
      <c r="E10" s="51">
        <v>2605506</v>
      </c>
      <c r="F10" s="57">
        <v>541522</v>
      </c>
      <c r="G10" s="57">
        <v>203071</v>
      </c>
    </row>
    <row r="11" spans="1:11" x14ac:dyDescent="0.2">
      <c r="A11" s="36" t="s">
        <v>32</v>
      </c>
      <c r="B11" s="33">
        <v>74</v>
      </c>
      <c r="C11" s="67">
        <v>74</v>
      </c>
      <c r="D11" s="51">
        <v>5707294</v>
      </c>
      <c r="E11" s="51">
        <v>2140235</v>
      </c>
      <c r="F11" s="57">
        <v>184962</v>
      </c>
      <c r="G11" s="57">
        <v>69361</v>
      </c>
    </row>
    <row r="12" spans="1:11" x14ac:dyDescent="0.2">
      <c r="A12" s="36" t="s">
        <v>33</v>
      </c>
      <c r="B12" s="33">
        <v>117</v>
      </c>
      <c r="C12" s="67">
        <v>117</v>
      </c>
      <c r="D12" s="51">
        <v>7600616</v>
      </c>
      <c r="E12" s="51">
        <v>2850231</v>
      </c>
      <c r="F12" s="57">
        <v>254313</v>
      </c>
      <c r="G12" s="57">
        <v>95367</v>
      </c>
    </row>
    <row r="13" spans="1:11" x14ac:dyDescent="0.2">
      <c r="A13" s="36" t="s">
        <v>34</v>
      </c>
      <c r="B13" s="33">
        <v>65</v>
      </c>
      <c r="C13" s="67">
        <v>65</v>
      </c>
      <c r="D13" s="51">
        <v>3299895</v>
      </c>
      <c r="E13" s="51">
        <v>1237461</v>
      </c>
      <c r="F13" s="57">
        <v>127092</v>
      </c>
      <c r="G13" s="57">
        <v>47659</v>
      </c>
    </row>
    <row r="14" spans="1:11" x14ac:dyDescent="0.2">
      <c r="A14" s="36" t="s">
        <v>4</v>
      </c>
      <c r="B14" s="33"/>
      <c r="C14" s="67"/>
      <c r="D14" s="51"/>
      <c r="E14" s="51"/>
      <c r="F14" s="34"/>
      <c r="G14" s="35"/>
    </row>
    <row r="15" spans="1:11" x14ac:dyDescent="0.2">
      <c r="A15" s="36" t="s">
        <v>5</v>
      </c>
      <c r="B15" s="33"/>
      <c r="C15" s="67"/>
      <c r="D15" s="51"/>
      <c r="E15" s="51"/>
      <c r="F15" s="34"/>
      <c r="G15" s="35"/>
    </row>
    <row r="16" spans="1:11" x14ac:dyDescent="0.2">
      <c r="A16" s="36" t="s">
        <v>6</v>
      </c>
      <c r="B16" s="33"/>
      <c r="C16" s="67"/>
      <c r="D16" s="51"/>
      <c r="E16" s="51"/>
      <c r="F16" s="34"/>
      <c r="G16" s="35"/>
    </row>
    <row r="17" spans="1:7" x14ac:dyDescent="0.2">
      <c r="A17" s="36" t="s">
        <v>7</v>
      </c>
      <c r="B17" s="33"/>
      <c r="C17" s="67"/>
      <c r="D17" s="51"/>
      <c r="E17" s="51"/>
      <c r="F17" s="34"/>
      <c r="G17" s="35"/>
    </row>
    <row r="18" spans="1:7" x14ac:dyDescent="0.2">
      <c r="A18" s="36" t="s">
        <v>8</v>
      </c>
      <c r="B18" s="33"/>
      <c r="C18" s="67"/>
      <c r="D18" s="51"/>
      <c r="E18" s="51"/>
      <c r="F18" s="34"/>
      <c r="G18" s="35"/>
    </row>
    <row r="19" spans="1:7" x14ac:dyDescent="0.2">
      <c r="A19" s="36" t="s">
        <v>9</v>
      </c>
      <c r="B19" s="33"/>
      <c r="C19" s="67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67"/>
      <c r="D20" s="51"/>
      <c r="E20" s="51"/>
      <c r="F20" s="34"/>
      <c r="G20" s="35"/>
    </row>
    <row r="21" spans="1:7" x14ac:dyDescent="0.2">
      <c r="A21" s="36" t="s">
        <v>11</v>
      </c>
      <c r="B21" s="33">
        <v>350</v>
      </c>
      <c r="C21" s="67">
        <v>350</v>
      </c>
      <c r="D21" s="51">
        <v>11347794</v>
      </c>
      <c r="E21" s="51">
        <v>4255423</v>
      </c>
      <c r="F21" s="51">
        <v>10554829</v>
      </c>
      <c r="G21" s="57">
        <v>3958061</v>
      </c>
    </row>
    <row r="22" spans="1:7" x14ac:dyDescent="0.2">
      <c r="A22" s="36" t="s">
        <v>12</v>
      </c>
      <c r="B22" s="33">
        <v>171</v>
      </c>
      <c r="C22" s="67">
        <v>171</v>
      </c>
      <c r="D22" s="51">
        <v>5592105</v>
      </c>
      <c r="E22" s="51">
        <v>2097039</v>
      </c>
      <c r="F22" s="51">
        <v>933498</v>
      </c>
      <c r="G22" s="57">
        <v>350062</v>
      </c>
    </row>
    <row r="23" spans="1:7" x14ac:dyDescent="0.2">
      <c r="A23" s="36" t="s">
        <v>13</v>
      </c>
      <c r="B23" s="33"/>
      <c r="C23" s="67"/>
      <c r="D23" s="51"/>
      <c r="E23" s="51"/>
      <c r="F23" s="34"/>
      <c r="G23" s="35"/>
    </row>
    <row r="24" spans="1:7" x14ac:dyDescent="0.2">
      <c r="A24" s="42" t="s">
        <v>14</v>
      </c>
      <c r="B24" s="14"/>
      <c r="C24" s="65"/>
      <c r="D24" s="52"/>
      <c r="E24" s="52"/>
      <c r="F24" s="15"/>
      <c r="G24" s="16"/>
    </row>
    <row r="25" spans="1:7" x14ac:dyDescent="0.2">
      <c r="A25" s="42" t="s">
        <v>15</v>
      </c>
      <c r="B25" s="14"/>
      <c r="C25" s="65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856</v>
      </c>
      <c r="C26" s="66">
        <f t="shared" ref="C26:G26" si="0">SUM(C7:C25)</f>
        <v>856</v>
      </c>
      <c r="D26" s="58">
        <f t="shared" si="0"/>
        <v>41692697</v>
      </c>
      <c r="E26" s="58">
        <f t="shared" si="0"/>
        <v>15634761</v>
      </c>
      <c r="F26" s="58">
        <f t="shared" si="0"/>
        <v>12596216</v>
      </c>
      <c r="G26" s="58">
        <f t="shared" si="0"/>
        <v>4723581</v>
      </c>
    </row>
    <row r="27" spans="1:7" x14ac:dyDescent="0.2">
      <c r="A27" s="42" t="s">
        <v>17</v>
      </c>
      <c r="B27" s="14">
        <v>121</v>
      </c>
      <c r="C27" s="65">
        <v>121</v>
      </c>
      <c r="D27" s="52">
        <v>4216244</v>
      </c>
      <c r="E27" s="52">
        <v>1581091</v>
      </c>
      <c r="F27" s="52">
        <v>1525757</v>
      </c>
      <c r="G27" s="56">
        <v>572159</v>
      </c>
    </row>
    <row r="28" spans="1:7" x14ac:dyDescent="0.2">
      <c r="A28" s="42" t="s">
        <v>18</v>
      </c>
      <c r="B28" s="14"/>
      <c r="C28" s="65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977</v>
      </c>
      <c r="C29" s="65">
        <f t="shared" si="1"/>
        <v>977</v>
      </c>
      <c r="D29" s="14">
        <f t="shared" si="1"/>
        <v>45908941</v>
      </c>
      <c r="E29" s="14">
        <f t="shared" si="1"/>
        <v>17215852</v>
      </c>
      <c r="F29" s="14">
        <f t="shared" si="1"/>
        <v>14121973</v>
      </c>
      <c r="G29" s="14">
        <f t="shared" si="1"/>
        <v>5295740</v>
      </c>
    </row>
    <row r="30" spans="1:7" x14ac:dyDescent="0.2">
      <c r="A30" s="44"/>
      <c r="B30" s="45"/>
      <c r="C30" s="68"/>
      <c r="D30" s="53"/>
      <c r="E30" s="53"/>
      <c r="F30" s="46"/>
      <c r="G30" s="50"/>
    </row>
    <row r="31" spans="1:7" x14ac:dyDescent="0.2">
      <c r="A31" s="48" t="s">
        <v>26</v>
      </c>
      <c r="B31" s="13"/>
      <c r="C31" s="69"/>
      <c r="D31" s="54"/>
      <c r="E31" s="55"/>
      <c r="F31" s="47"/>
      <c r="G31" s="19"/>
    </row>
    <row r="32" spans="1:7" x14ac:dyDescent="0.2">
      <c r="A32" s="42" t="s">
        <v>35</v>
      </c>
      <c r="B32" s="14"/>
      <c r="C32" s="65"/>
      <c r="D32" s="52"/>
      <c r="E32" s="52"/>
      <c r="F32" s="47"/>
      <c r="G32" s="19"/>
    </row>
    <row r="33" spans="1:9" x14ac:dyDescent="0.2">
      <c r="A33" s="42" t="s">
        <v>32</v>
      </c>
      <c r="B33" s="14"/>
      <c r="C33" s="65"/>
      <c r="D33" s="52"/>
      <c r="E33" s="52"/>
      <c r="F33" s="15"/>
      <c r="G33" s="16"/>
    </row>
    <row r="34" spans="1:9" x14ac:dyDescent="0.2">
      <c r="A34" s="42" t="s">
        <v>33</v>
      </c>
      <c r="B34" s="14"/>
      <c r="C34" s="65"/>
      <c r="D34" s="52"/>
      <c r="E34" s="52"/>
      <c r="F34" s="15"/>
      <c r="G34" s="16"/>
    </row>
    <row r="35" spans="1:9" x14ac:dyDescent="0.2">
      <c r="A35" s="42" t="s">
        <v>34</v>
      </c>
      <c r="B35" s="14"/>
      <c r="C35" s="65"/>
      <c r="D35" s="52"/>
      <c r="E35" s="52"/>
      <c r="F35" s="15"/>
      <c r="G35" s="16"/>
    </row>
    <row r="36" spans="1:9" x14ac:dyDescent="0.2">
      <c r="A36" s="42" t="s">
        <v>4</v>
      </c>
      <c r="B36" s="14"/>
      <c r="C36" s="65"/>
      <c r="D36" s="52"/>
      <c r="E36" s="52"/>
      <c r="F36" s="15"/>
      <c r="G36" s="16"/>
    </row>
    <row r="37" spans="1:9" x14ac:dyDescent="0.2">
      <c r="A37" s="42" t="s">
        <v>5</v>
      </c>
      <c r="B37" s="14"/>
      <c r="C37" s="65"/>
      <c r="D37" s="52"/>
      <c r="E37" s="52"/>
      <c r="F37" s="15"/>
      <c r="G37" s="16"/>
    </row>
    <row r="38" spans="1:9" x14ac:dyDescent="0.2">
      <c r="A38" s="42" t="s">
        <v>6</v>
      </c>
      <c r="B38" s="14"/>
      <c r="C38" s="65"/>
      <c r="D38" s="52"/>
      <c r="E38" s="52"/>
      <c r="F38" s="15"/>
      <c r="G38" s="16"/>
    </row>
    <row r="39" spans="1:9" x14ac:dyDescent="0.2">
      <c r="A39" s="42" t="s">
        <v>7</v>
      </c>
      <c r="B39" s="14"/>
      <c r="C39" s="65"/>
      <c r="D39" s="52"/>
      <c r="E39" s="52"/>
      <c r="F39" s="15"/>
      <c r="G39" s="16"/>
    </row>
    <row r="40" spans="1:9" x14ac:dyDescent="0.2">
      <c r="A40" s="37" t="s">
        <v>8</v>
      </c>
      <c r="B40" s="14"/>
      <c r="C40" s="65"/>
      <c r="D40" s="56"/>
      <c r="E40" s="56"/>
      <c r="F40" s="16"/>
      <c r="G40" s="16"/>
    </row>
    <row r="41" spans="1:9" x14ac:dyDescent="0.2">
      <c r="A41" s="37" t="s">
        <v>9</v>
      </c>
      <c r="B41" s="14">
        <v>210</v>
      </c>
      <c r="C41" s="65">
        <v>105</v>
      </c>
      <c r="D41" s="56">
        <v>1283112</v>
      </c>
      <c r="E41" s="56"/>
      <c r="F41" s="16">
        <v>473693</v>
      </c>
      <c r="G41" s="16"/>
    </row>
    <row r="42" spans="1:9" x14ac:dyDescent="0.2">
      <c r="A42" s="37" t="s">
        <v>10</v>
      </c>
      <c r="B42" s="14"/>
      <c r="C42" s="65"/>
      <c r="D42" s="56"/>
      <c r="E42" s="56"/>
      <c r="F42" s="16"/>
      <c r="G42" s="16"/>
    </row>
    <row r="43" spans="1:9" x14ac:dyDescent="0.2">
      <c r="A43" s="37" t="s">
        <v>11</v>
      </c>
      <c r="B43" s="14">
        <v>8</v>
      </c>
      <c r="C43" s="65">
        <v>6.25</v>
      </c>
      <c r="D43" s="56">
        <v>122009</v>
      </c>
      <c r="E43" s="56">
        <v>45753.5</v>
      </c>
      <c r="F43" s="56">
        <v>216711</v>
      </c>
      <c r="G43" s="56">
        <v>81266</v>
      </c>
    </row>
    <row r="44" spans="1:9" x14ac:dyDescent="0.2">
      <c r="A44" s="37" t="s">
        <v>12</v>
      </c>
      <c r="B44" s="14">
        <v>1</v>
      </c>
      <c r="C44" s="65">
        <v>0.5</v>
      </c>
      <c r="D44" s="56">
        <v>11575</v>
      </c>
      <c r="E44" s="56">
        <v>4341</v>
      </c>
      <c r="F44" s="16"/>
      <c r="G44" s="16"/>
    </row>
    <row r="45" spans="1:9" x14ac:dyDescent="0.2">
      <c r="A45" s="37" t="s">
        <v>13</v>
      </c>
      <c r="B45" s="14"/>
      <c r="C45" s="65"/>
      <c r="D45" s="56"/>
      <c r="E45" s="56"/>
      <c r="F45" s="16"/>
      <c r="G45" s="16"/>
    </row>
    <row r="46" spans="1:9" x14ac:dyDescent="0.2">
      <c r="A46" s="37" t="s">
        <v>14</v>
      </c>
      <c r="B46" s="14"/>
      <c r="C46" s="65"/>
      <c r="D46" s="56"/>
      <c r="E46" s="56"/>
      <c r="F46" s="16"/>
      <c r="G46" s="16"/>
    </row>
    <row r="47" spans="1:9" x14ac:dyDescent="0.2">
      <c r="A47" s="37" t="s">
        <v>15</v>
      </c>
      <c r="B47" s="14"/>
      <c r="C47" s="65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219</v>
      </c>
      <c r="C48" s="65">
        <f t="shared" si="2"/>
        <v>111.75</v>
      </c>
      <c r="D48" s="14">
        <f t="shared" si="2"/>
        <v>1416696</v>
      </c>
      <c r="E48" s="14">
        <f t="shared" si="2"/>
        <v>50094.5</v>
      </c>
      <c r="F48" s="14">
        <f t="shared" si="2"/>
        <v>690404</v>
      </c>
      <c r="G48" s="14">
        <f t="shared" si="2"/>
        <v>81266</v>
      </c>
      <c r="I48" s="1"/>
    </row>
    <row r="49" spans="1:7" x14ac:dyDescent="0.2">
      <c r="A49" s="37" t="s">
        <v>25</v>
      </c>
      <c r="B49" s="14">
        <v>7</v>
      </c>
      <c r="C49" s="65">
        <v>4.1900000000000004</v>
      </c>
      <c r="D49" s="56">
        <v>68743</v>
      </c>
      <c r="E49" s="56">
        <v>25779</v>
      </c>
      <c r="F49" s="56">
        <v>35887</v>
      </c>
      <c r="G49" s="56">
        <v>13458</v>
      </c>
    </row>
    <row r="50" spans="1:7" x14ac:dyDescent="0.2">
      <c r="A50" s="37" t="s">
        <v>18</v>
      </c>
      <c r="B50" s="14"/>
      <c r="C50" s="65"/>
      <c r="D50" s="56">
        <v>-2045173</v>
      </c>
      <c r="E50" s="56">
        <v>6312139.5</v>
      </c>
      <c r="F50" s="56"/>
      <c r="G50" s="16"/>
    </row>
    <row r="51" spans="1:7" x14ac:dyDescent="0.2">
      <c r="A51" s="37" t="s">
        <v>27</v>
      </c>
      <c r="B51" s="14">
        <f t="shared" ref="B51:G51" si="3">SUM(B48:B50)</f>
        <v>226</v>
      </c>
      <c r="C51" s="65">
        <f t="shared" si="3"/>
        <v>115.94</v>
      </c>
      <c r="D51" s="14">
        <f t="shared" si="3"/>
        <v>-559734</v>
      </c>
      <c r="E51" s="14">
        <f t="shared" si="3"/>
        <v>6388013</v>
      </c>
      <c r="F51" s="14">
        <f t="shared" si="3"/>
        <v>726291</v>
      </c>
      <c r="G51" s="14">
        <f>SUM(G48:G50)</f>
        <v>94724</v>
      </c>
    </row>
    <row r="52" spans="1:7" s="4" customFormat="1" x14ac:dyDescent="0.2">
      <c r="A52" s="49" t="s">
        <v>28</v>
      </c>
      <c r="B52" s="58">
        <f t="shared" ref="B52:G52" si="4">B29+B51</f>
        <v>1203</v>
      </c>
      <c r="C52" s="66">
        <f t="shared" si="4"/>
        <v>1092.94</v>
      </c>
      <c r="D52" s="58">
        <f t="shared" si="4"/>
        <v>45349207</v>
      </c>
      <c r="E52" s="58">
        <f t="shared" si="4"/>
        <v>23603865</v>
      </c>
      <c r="F52" s="58">
        <f t="shared" si="4"/>
        <v>14848264</v>
      </c>
      <c r="G52" s="58">
        <f t="shared" si="4"/>
        <v>5390464</v>
      </c>
    </row>
    <row r="53" spans="1:7" x14ac:dyDescent="0.2">
      <c r="A53" s="62" t="s">
        <v>40</v>
      </c>
      <c r="B53" s="62"/>
      <c r="C53" s="62"/>
      <c r="D53" s="62"/>
      <c r="E53" s="62"/>
      <c r="F53" s="62"/>
      <c r="G53" s="62"/>
    </row>
    <row r="54" spans="1:7" x14ac:dyDescent="0.2">
      <c r="A54" s="63"/>
      <c r="B54" s="63"/>
      <c r="C54" s="63"/>
      <c r="D54" s="63"/>
      <c r="E54" s="63"/>
      <c r="F54" s="63"/>
      <c r="G54" s="63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Lauren Weatherford</cp:lastModifiedBy>
  <cp:lastPrinted>2010-06-24T18:34:07Z</cp:lastPrinted>
  <dcterms:created xsi:type="dcterms:W3CDTF">1999-08-06T15:48:32Z</dcterms:created>
  <dcterms:modified xsi:type="dcterms:W3CDTF">2023-08-01T14:24:05Z</dcterms:modified>
</cp:coreProperties>
</file>